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5 Enmiendas y Comunicados\Enmienda 2\Sección 3\"/>
    </mc:Choice>
  </mc:AlternateContent>
  <xr:revisionPtr revIDLastSave="0" documentId="13_ncr:1_{00BEAB99-773F-485E-B39D-05B4560146F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3" sheetId="1" r:id="rId1"/>
  </sheets>
  <definedNames>
    <definedName name="_xlnm.Print_Area" localSheetId="0">'F3'!$B$2:$K$75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1" i="1" l="1"/>
  <c r="I51" i="1"/>
  <c r="H51" i="1"/>
  <c r="G51" i="1"/>
  <c r="F51" i="1"/>
  <c r="E51" i="1"/>
  <c r="D51" i="1"/>
  <c r="I48" i="1"/>
  <c r="D48" i="1"/>
  <c r="E48" i="1" s="1"/>
  <c r="D38" i="1"/>
  <c r="I38" i="1" s="1"/>
  <c r="D33" i="1"/>
  <c r="I33" i="1" s="1"/>
  <c r="D28" i="1"/>
  <c r="E28" i="1" s="1"/>
  <c r="F28" i="1" s="1"/>
  <c r="D27" i="1"/>
  <c r="E27" i="1" s="1"/>
  <c r="F27" i="1" s="1"/>
  <c r="C51" i="1"/>
  <c r="D50" i="1"/>
  <c r="E50" i="1" s="1"/>
  <c r="F50" i="1" s="1"/>
  <c r="D49" i="1"/>
  <c r="E49" i="1" s="1"/>
  <c r="F49" i="1" s="1"/>
  <c r="G49" i="1" s="1"/>
  <c r="D47" i="1"/>
  <c r="E47" i="1" s="1"/>
  <c r="H45" i="1"/>
  <c r="C45" i="1"/>
  <c r="D44" i="1"/>
  <c r="I44" i="1" s="1"/>
  <c r="D43" i="1"/>
  <c r="E43" i="1" s="1"/>
  <c r="C41" i="1"/>
  <c r="H41" i="1"/>
  <c r="D40" i="1"/>
  <c r="E40" i="1" s="1"/>
  <c r="D39" i="1"/>
  <c r="I39" i="1" s="1"/>
  <c r="D37" i="1"/>
  <c r="I37" i="1" s="1"/>
  <c r="D16" i="1"/>
  <c r="H35" i="1"/>
  <c r="D23" i="1"/>
  <c r="E23" i="1" s="1"/>
  <c r="D22" i="1"/>
  <c r="I22" i="1" s="1"/>
  <c r="F48" i="1" l="1"/>
  <c r="G48" i="1" s="1"/>
  <c r="I50" i="1"/>
  <c r="D41" i="1"/>
  <c r="E38" i="1"/>
  <c r="I28" i="1"/>
  <c r="I49" i="1"/>
  <c r="E33" i="1"/>
  <c r="F33" i="1" s="1"/>
  <c r="G33" i="1" s="1"/>
  <c r="I43" i="1"/>
  <c r="I45" i="1" s="1"/>
  <c r="E44" i="1"/>
  <c r="E45" i="1" s="1"/>
  <c r="G28" i="1"/>
  <c r="F47" i="1"/>
  <c r="G50" i="1"/>
  <c r="I47" i="1"/>
  <c r="F43" i="1"/>
  <c r="D45" i="1"/>
  <c r="I40" i="1"/>
  <c r="I41" i="1" s="1"/>
  <c r="E39" i="1"/>
  <c r="F39" i="1" s="1"/>
  <c r="G39" i="1" s="1"/>
  <c r="F40" i="1"/>
  <c r="G40" i="1" s="1"/>
  <c r="E37" i="1"/>
  <c r="F23" i="1"/>
  <c r="G23" i="1" s="1"/>
  <c r="I23" i="1"/>
  <c r="E22" i="1"/>
  <c r="D17" i="1"/>
  <c r="C30" i="1"/>
  <c r="I27" i="1"/>
  <c r="D29" i="1"/>
  <c r="E29" i="1" s="1"/>
  <c r="C24" i="1"/>
  <c r="H19" i="1"/>
  <c r="D18" i="1"/>
  <c r="E18" i="1" s="1"/>
  <c r="F44" i="1" l="1"/>
  <c r="G44" i="1" s="1"/>
  <c r="F38" i="1"/>
  <c r="G38" i="1" s="1"/>
  <c r="G47" i="1"/>
  <c r="G43" i="1"/>
  <c r="E41" i="1"/>
  <c r="F37" i="1"/>
  <c r="F22" i="1"/>
  <c r="G22" i="1" s="1"/>
  <c r="I29" i="1"/>
  <c r="F29" i="1"/>
  <c r="G29" i="1" s="1"/>
  <c r="F18" i="1"/>
  <c r="G18" i="1" s="1"/>
  <c r="I18" i="1"/>
  <c r="G45" i="1" l="1"/>
  <c r="K45" i="1" s="1"/>
  <c r="F45" i="1"/>
  <c r="G37" i="1"/>
  <c r="G41" i="1" s="1"/>
  <c r="K41" i="1" s="1"/>
  <c r="F41" i="1"/>
  <c r="G27" i="1"/>
  <c r="C35" i="1"/>
  <c r="D34" i="1"/>
  <c r="I34" i="1" s="1"/>
  <c r="D32" i="1"/>
  <c r="E32" i="1" s="1"/>
  <c r="H30" i="1"/>
  <c r="D26" i="1"/>
  <c r="I26" i="1" s="1"/>
  <c r="I30" i="1" s="1"/>
  <c r="H24" i="1"/>
  <c r="C19" i="1"/>
  <c r="D21" i="1"/>
  <c r="I17" i="1"/>
  <c r="I16" i="1"/>
  <c r="I19" i="1" l="1"/>
  <c r="E21" i="1"/>
  <c r="D24" i="1"/>
  <c r="D35" i="1"/>
  <c r="I32" i="1"/>
  <c r="I35" i="1" s="1"/>
  <c r="E34" i="1"/>
  <c r="F34" i="1" s="1"/>
  <c r="G34" i="1" s="1"/>
  <c r="F32" i="1"/>
  <c r="D30" i="1"/>
  <c r="D19" i="1"/>
  <c r="E26" i="1"/>
  <c r="E30" i="1" s="1"/>
  <c r="I21" i="1"/>
  <c r="I24" i="1" s="1"/>
  <c r="E17" i="1"/>
  <c r="E16" i="1"/>
  <c r="E35" i="1" l="1"/>
  <c r="E24" i="1"/>
  <c r="F21" i="1"/>
  <c r="G21" i="1" s="1"/>
  <c r="G32" i="1"/>
  <c r="F16" i="1"/>
  <c r="E19" i="1"/>
  <c r="F26" i="1"/>
  <c r="F30" i="1" s="1"/>
  <c r="F17" i="1"/>
  <c r="G17" i="1" s="1"/>
  <c r="F35" i="1" l="1"/>
  <c r="G35" i="1"/>
  <c r="K35" i="1" s="1"/>
  <c r="G24" i="1"/>
  <c r="K24" i="1" s="1"/>
  <c r="F24" i="1"/>
  <c r="G16" i="1"/>
  <c r="G19" i="1" s="1"/>
  <c r="K19" i="1" s="1"/>
  <c r="F19" i="1"/>
  <c r="G26" i="1"/>
  <c r="G30" i="1" s="1"/>
  <c r="K30" i="1" s="1"/>
</calcChain>
</file>

<file path=xl/sharedStrings.xml><?xml version="1.0" encoding="utf-8"?>
<sst xmlns="http://schemas.openxmlformats.org/spreadsheetml/2006/main" count="81" uniqueCount="72">
  <si>
    <t>OFERTA</t>
  </si>
  <si>
    <t>IVA (22%)</t>
  </si>
  <si>
    <t>FORMULARIO 3: OFERTA ECONÓMICA</t>
  </si>
  <si>
    <t xml:space="preserve">NOTA IMPORTANTE: </t>
  </si>
  <si>
    <t>EMPRESA OFERENTE:</t>
  </si>
  <si>
    <t>MONEDA:</t>
  </si>
  <si>
    <t>LLAMADO A OFERTAS Nº:</t>
  </si>
  <si>
    <t>Pesos Uruguayos</t>
  </si>
  <si>
    <t>OBRA:</t>
  </si>
  <si>
    <t>CONCEPTO</t>
  </si>
  <si>
    <t>Firmas digitales certificadas:</t>
  </si>
  <si>
    <t>RESPONSABLE TÉCNICO</t>
  </si>
  <si>
    <t>REPRESENTANTE LEGAL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</si>
  <si>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</si>
  <si>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</si>
  <si>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</si>
  <si>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</si>
  <si>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</si>
  <si>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</si>
  <si>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</si>
  <si>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</si>
  <si>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</si>
  <si>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</si>
  <si>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</si>
  <si>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</si>
  <si>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</si>
  <si>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</si>
  <si>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</si>
  <si>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</si>
  <si>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</si>
  <si>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H</t>
  </si>
  <si>
    <t>FIDEICOMISO:</t>
  </si>
  <si>
    <t>ANEP</t>
  </si>
  <si>
    <t>Grupo</t>
  </si>
  <si>
    <t>Total Grupo A</t>
  </si>
  <si>
    <t>según Anexo de la Sección 2</t>
  </si>
  <si>
    <t>MONTO TOTAL</t>
  </si>
  <si>
    <t>Total Grupo B</t>
  </si>
  <si>
    <t>Total Grupo C</t>
  </si>
  <si>
    <t>- El oferente es el responsable de que la aritmética esté correcta.</t>
  </si>
  <si>
    <t>- El precio de la oferta deberá incluir el porcentaje de imprevistos indicado en la sección 2. Deberán exponerse discriminados como indica este Formulario.</t>
  </si>
  <si>
    <t>No</t>
  </si>
  <si>
    <t>Total Grupo D</t>
  </si>
  <si>
    <t>según cl. 29 de la Sección 2</t>
  </si>
  <si>
    <t>según cl. 53 de la Sección 2</t>
  </si>
  <si>
    <t>Total Grupo E</t>
  </si>
  <si>
    <t>Cl. 41 de la Sección 1</t>
  </si>
  <si>
    <t>Varias intervenciones cortas</t>
  </si>
  <si>
    <t>08.2026</t>
  </si>
  <si>
    <t>Liceo Tomas Gomensoro</t>
  </si>
  <si>
    <t>Escuela N° 5</t>
  </si>
  <si>
    <t>Escuela N° 2</t>
  </si>
  <si>
    <t>Liceo 2</t>
  </si>
  <si>
    <t>Liceo 2 Fray Bentos</t>
  </si>
  <si>
    <t>Escuela N° 1</t>
  </si>
  <si>
    <t>Liceo N° 4 Mercedes</t>
  </si>
  <si>
    <t>Escuela N° 37</t>
  </si>
  <si>
    <t>Escuela N° 126</t>
  </si>
  <si>
    <t>Escuela N° 13</t>
  </si>
  <si>
    <t>Escuela N° 33</t>
  </si>
  <si>
    <t>Escuela N° 146</t>
  </si>
  <si>
    <t>Escuela N° 74</t>
  </si>
  <si>
    <t>Liceo Río Branco</t>
  </si>
  <si>
    <t>Escuela N° 46</t>
  </si>
  <si>
    <t>Liceo Charqueada</t>
  </si>
  <si>
    <t>Escuela N° 162-231</t>
  </si>
  <si>
    <t>Escuela N° 96</t>
  </si>
  <si>
    <t>Total Grupo F</t>
  </si>
  <si>
    <t>Total Grupo G</t>
  </si>
  <si>
    <t>Liceo N° 35</t>
  </si>
  <si>
    <t>Escuela N° 107</t>
  </si>
  <si>
    <t>Escuela Técnica Santa Lucía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</si>
</sst>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0" fontId="9" fillId="0" borderId="0" xfId="0" applyFont="1"/>
    <xf numFmtId="164" fontId="10" fillId="0" borderId="0" xfId="0" applyNumberFormat="1" applyFont="1"/>
    <xf numFmtId="164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10" fillId="0" borderId="3" xfId="0" applyNumberFormat="1" applyFont="1" applyBorder="1"/>
    <xf numFmtId="0" fontId="11" fillId="3" borderId="0" xfId="0" applyFont="1" applyFill="1"/>
    <xf numFmtId="0" fontId="0" fillId="3" borderId="0" xfId="0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wrapText="1"/>
    </xf>
    <xf numFmtId="49" fontId="0" fillId="0" borderId="0" xfId="0" applyNumberFormat="1"/>
    <xf numFmtId="0" fontId="15" fillId="0" borderId="0" xfId="0" applyFont="1"/>
    <xf numFmtId="0" fontId="1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8" fillId="3" borderId="0" xfId="0" applyFont="1" applyFill="1"/>
    <xf numFmtId="0" fontId="19" fillId="0" borderId="4" xfId="0" applyFont="1" applyBorder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quotePrefix="1" applyFont="1"/>
    <xf numFmtId="0" fontId="13" fillId="0" borderId="0" xfId="0" applyFont="1" applyAlignment="1">
      <alignment horizontal="center" vertical="center"/>
    </xf>
    <xf numFmtId="166" fontId="16" fillId="0" borderId="0" xfId="1" applyNumberFormat="1" applyFont="1" applyBorder="1" applyAlignment="1">
      <alignment vertical="center"/>
    </xf>
    <xf numFmtId="0" fontId="22" fillId="4" borderId="11" xfId="0" applyFont="1" applyFill="1" applyBorder="1" applyAlignment="1">
      <alignment horizontal="center" vertical="center"/>
    </xf>
    <xf numFmtId="166" fontId="16" fillId="0" borderId="11" xfId="1" applyNumberFormat="1" applyFont="1" applyBorder="1" applyAlignment="1">
      <alignment vertical="center"/>
    </xf>
    <xf numFmtId="166" fontId="16" fillId="2" borderId="0" xfId="1" applyNumberFormat="1" applyFont="1" applyFill="1" applyBorder="1" applyAlignment="1">
      <alignment vertical="center"/>
    </xf>
    <xf numFmtId="166" fontId="21" fillId="4" borderId="0" xfId="1" applyNumberFormat="1" applyFont="1" applyFill="1" applyBorder="1" applyAlignment="1">
      <alignment vertical="center"/>
    </xf>
    <xf numFmtId="166" fontId="21" fillId="2" borderId="2" xfId="1" applyNumberFormat="1" applyFont="1" applyFill="1" applyBorder="1" applyAlignment="1">
      <alignment vertical="center"/>
    </xf>
    <xf numFmtId="0" fontId="20" fillId="4" borderId="0" xfId="0" applyFont="1" applyFill="1" applyAlignment="1">
      <alignment horizontal="right"/>
    </xf>
    <xf numFmtId="0" fontId="0" fillId="4" borderId="0" xfId="0" applyFill="1"/>
    <xf numFmtId="0" fontId="20" fillId="0" borderId="0" xfId="0" quotePrefix="1" applyFont="1"/>
    <xf numFmtId="9" fontId="4" fillId="0" borderId="0" xfId="2" applyFont="1" applyBorder="1" applyAlignment="1">
      <alignment horizontal="center"/>
    </xf>
    <xf numFmtId="167" fontId="4" fillId="0" borderId="0" xfId="2" applyNumberFormat="1" applyFont="1" applyBorder="1" applyAlignment="1">
      <alignment horizontal="center"/>
    </xf>
    <xf numFmtId="9" fontId="0" fillId="4" borderId="5" xfId="0" applyNumberFormat="1" applyFill="1" applyBorder="1" applyAlignment="1">
      <alignment horizontal="center"/>
    </xf>
    <xf numFmtId="0" fontId="0" fillId="0" borderId="4" xfId="0" applyBorder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72"/>
  <sheetViews>
    <sheetView showGridLines="0" tabSelected="1" zoomScale="85" zoomScaleNormal="85" workbookViewId="0">
      <selection activeCell="K52" sqref="K52"/>
    </sheetView>
  </sheetViews>
  <sheetFormatPr baseColWidth="10" defaultColWidth="11.42578125" defaultRowHeight="15" x14ac:dyDescent="0.25"/>
  <cols>
    <col min="1" max="1" width="11.7109375" customWidth="1"/>
    <col min="2" max="2" width="53.5703125" customWidth="1"/>
    <col min="3" max="9" width="25.28515625" customWidth="1"/>
    <col min="10" max="10" width="1.28515625" customWidth="1"/>
    <col min="11" max="11" width="25.28515625" customWidth="1"/>
  </cols>
  <sheetData>
    <row r="2" spans="1:16" ht="23.25" x14ac:dyDescent="0.3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1:16" ht="18.75" x14ac:dyDescent="0.3">
      <c r="B3" s="6"/>
      <c r="C3" s="6"/>
      <c r="D3" s="6"/>
      <c r="E3" s="6"/>
      <c r="F3" s="6"/>
      <c r="G3" s="6"/>
      <c r="H3" s="6"/>
      <c r="I3" s="1"/>
      <c r="J3" s="1"/>
      <c r="M3" s="1"/>
      <c r="N3" s="1"/>
      <c r="O3" s="1"/>
      <c r="P3" s="1"/>
    </row>
    <row r="4" spans="1:16" ht="18.75" x14ac:dyDescent="0.3">
      <c r="B4" s="7" t="s">
        <v>31</v>
      </c>
      <c r="C4" s="6" t="s">
        <v>32</v>
      </c>
      <c r="D4" s="6"/>
      <c r="E4" s="6"/>
      <c r="F4" s="6"/>
      <c r="G4" s="6"/>
      <c r="H4" s="6"/>
      <c r="I4" s="1"/>
      <c r="J4" s="1"/>
      <c r="M4" s="1"/>
      <c r="N4" s="1"/>
      <c r="O4" s="1"/>
      <c r="P4" s="1"/>
    </row>
    <row r="5" spans="1:16" ht="18.75" x14ac:dyDescent="0.3">
      <c r="B5" s="7" t="s">
        <v>6</v>
      </c>
      <c r="C5" s="30" t="s">
        <v>48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1:16" ht="18.75" x14ac:dyDescent="0.3">
      <c r="B6" s="7" t="s">
        <v>8</v>
      </c>
      <c r="C6" s="6" t="s">
        <v>47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1:16" ht="18.75" x14ac:dyDescent="0.3">
      <c r="B7" s="7" t="s">
        <v>5</v>
      </c>
      <c r="C7" s="8" t="s">
        <v>7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1:16" x14ac:dyDescent="0.25">
      <c r="C8" s="9"/>
      <c r="D8" s="9"/>
      <c r="E8" s="9"/>
      <c r="F8" s="9"/>
      <c r="G8" s="9"/>
      <c r="H8" s="9"/>
      <c r="I8" s="10"/>
      <c r="J8" s="11"/>
      <c r="M8" s="1"/>
      <c r="N8" s="1"/>
      <c r="O8" s="1"/>
      <c r="P8" s="1"/>
    </row>
    <row r="9" spans="1:16" ht="28.9" customHeight="1" x14ac:dyDescent="0.25">
      <c r="B9" s="7" t="s">
        <v>4</v>
      </c>
      <c r="C9" s="12"/>
      <c r="D9" s="12"/>
      <c r="E9" s="9"/>
      <c r="F9" s="9"/>
      <c r="G9" s="9"/>
      <c r="H9" s="9"/>
      <c r="I9" s="11"/>
      <c r="J9" s="11"/>
      <c r="M9" s="1"/>
      <c r="N9" s="1"/>
      <c r="O9" s="1"/>
      <c r="P9" s="1"/>
    </row>
    <row r="10" spans="1:16" x14ac:dyDescent="0.25">
      <c r="I10" s="1"/>
      <c r="J10" s="1"/>
      <c r="M10" s="1"/>
      <c r="N10" s="1"/>
      <c r="O10" s="1"/>
      <c r="P10" s="1"/>
    </row>
    <row r="11" spans="1:16" ht="15.75" x14ac:dyDescent="0.25">
      <c r="B11" s="13" t="s">
        <v>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6" ht="15.75" thickBot="1" x14ac:dyDescent="0.3"/>
    <row r="13" spans="1:16" ht="15.75" thickBot="1" x14ac:dyDescent="0.3">
      <c r="C13" s="16" t="s">
        <v>23</v>
      </c>
      <c r="D13" s="16" t="s">
        <v>24</v>
      </c>
      <c r="E13" s="16" t="s">
        <v>25</v>
      </c>
      <c r="F13" s="16" t="s">
        <v>26</v>
      </c>
      <c r="G13" s="16" t="s">
        <v>27</v>
      </c>
      <c r="H13" s="16" t="s">
        <v>28</v>
      </c>
      <c r="I13" s="16" t="s">
        <v>29</v>
      </c>
      <c r="K13" s="16" t="s">
        <v>30</v>
      </c>
    </row>
    <row r="14" spans="1:16" ht="59.45" customHeight="1" thickBot="1" x14ac:dyDescent="0.3">
      <c r="A14" s="15" t="s">
        <v>33</v>
      </c>
      <c r="B14" s="15" t="s">
        <v>9</v>
      </c>
      <c r="C14" s="24" t="s">
        <v>16</v>
      </c>
      <c r="D14" s="24" t="s">
        <v>17</v>
      </c>
      <c r="E14" s="24" t="s">
        <v>18</v>
      </c>
      <c r="F14" s="25" t="s">
        <v>1</v>
      </c>
      <c r="G14" s="26" t="s">
        <v>19</v>
      </c>
      <c r="H14" s="27" t="s">
        <v>20</v>
      </c>
      <c r="I14" s="28" t="s">
        <v>21</v>
      </c>
      <c r="J14" s="2"/>
      <c r="K14" s="16" t="s">
        <v>36</v>
      </c>
    </row>
    <row r="15" spans="1:16" ht="5.0999999999999996" customHeight="1" x14ac:dyDescent="0.25"/>
    <row r="16" spans="1:16" s="4" customFormat="1" ht="25.5" customHeight="1" x14ac:dyDescent="0.25">
      <c r="A16" s="47" t="s">
        <v>23</v>
      </c>
      <c r="B16" s="33" t="s">
        <v>49</v>
      </c>
      <c r="C16" s="34"/>
      <c r="D16" s="34">
        <f>C16*$C$57</f>
        <v>0</v>
      </c>
      <c r="E16" s="34">
        <f>C16+D16</f>
        <v>0</v>
      </c>
      <c r="F16" s="34">
        <f>E16*0.22</f>
        <v>0</v>
      </c>
      <c r="G16" s="34">
        <f>E16+F16</f>
        <v>0</v>
      </c>
      <c r="H16" s="34"/>
      <c r="I16" s="34">
        <f>D16*$C$58</f>
        <v>0</v>
      </c>
      <c r="J16" s="21"/>
    </row>
    <row r="17" spans="1:11" s="4" customFormat="1" ht="25.5" customHeight="1" x14ac:dyDescent="0.25">
      <c r="A17" s="49"/>
      <c r="B17" s="33" t="s">
        <v>50</v>
      </c>
      <c r="C17" s="34"/>
      <c r="D17" s="34">
        <f>C17*$C$57</f>
        <v>0</v>
      </c>
      <c r="E17" s="34">
        <f>C17+D17</f>
        <v>0</v>
      </c>
      <c r="F17" s="34">
        <f>E17*0.22</f>
        <v>0</v>
      </c>
      <c r="G17" s="34">
        <f>E17+F17</f>
        <v>0</v>
      </c>
      <c r="H17" s="34"/>
      <c r="I17" s="34">
        <f>D17*$C$58</f>
        <v>0</v>
      </c>
      <c r="J17" s="21"/>
      <c r="K17" s="36"/>
    </row>
    <row r="18" spans="1:11" s="4" customFormat="1" ht="25.5" customHeight="1" thickBot="1" x14ac:dyDescent="0.3">
      <c r="A18" s="49"/>
      <c r="B18" s="33" t="s">
        <v>51</v>
      </c>
      <c r="C18" s="34"/>
      <c r="D18" s="34">
        <f>C18*$C$57</f>
        <v>0</v>
      </c>
      <c r="E18" s="34">
        <f t="shared" ref="E18" si="0">C18+D18</f>
        <v>0</v>
      </c>
      <c r="F18" s="34">
        <f t="shared" ref="F18" si="1">E18*0.22</f>
        <v>0</v>
      </c>
      <c r="G18" s="34">
        <f t="shared" ref="G18" si="2">E18+F18</f>
        <v>0</v>
      </c>
      <c r="H18" s="34"/>
      <c r="I18" s="34">
        <f>D18*$C$58</f>
        <v>0</v>
      </c>
      <c r="J18" s="21"/>
      <c r="K18" s="36"/>
    </row>
    <row r="19" spans="1:11" s="4" customFormat="1" ht="25.5" customHeight="1" thickBot="1" x14ac:dyDescent="0.3">
      <c r="A19" s="44"/>
      <c r="B19" s="31" t="s">
        <v>34</v>
      </c>
      <c r="C19" s="35">
        <f t="shared" ref="C19:I19" si="3">SUM(C16:C18)</f>
        <v>0</v>
      </c>
      <c r="D19" s="35">
        <f t="shared" si="3"/>
        <v>0</v>
      </c>
      <c r="E19" s="35">
        <f t="shared" si="3"/>
        <v>0</v>
      </c>
      <c r="F19" s="35">
        <f t="shared" si="3"/>
        <v>0</v>
      </c>
      <c r="G19" s="35">
        <f t="shared" si="3"/>
        <v>0</v>
      </c>
      <c r="H19" s="35">
        <f t="shared" si="3"/>
        <v>0</v>
      </c>
      <c r="I19" s="35">
        <f t="shared" si="3"/>
        <v>0</v>
      </c>
      <c r="J19" s="21"/>
      <c r="K19" s="37">
        <f>G19+(H19+I19)*$C$59</f>
        <v>0</v>
      </c>
    </row>
    <row r="20" spans="1:11" s="4" customFormat="1" ht="25.5" customHeight="1" x14ac:dyDescent="0.25">
      <c r="B20" s="31"/>
      <c r="C20" s="32"/>
      <c r="D20" s="32"/>
      <c r="E20" s="32"/>
      <c r="F20" s="32"/>
      <c r="G20" s="32"/>
      <c r="H20" s="32"/>
      <c r="I20" s="32"/>
      <c r="J20" s="21"/>
      <c r="K20" s="36"/>
    </row>
    <row r="21" spans="1:11" s="4" customFormat="1" ht="25.5" customHeight="1" x14ac:dyDescent="0.25">
      <c r="A21" s="47" t="s">
        <v>24</v>
      </c>
      <c r="B21" s="33" t="s">
        <v>52</v>
      </c>
      <c r="C21" s="34"/>
      <c r="D21" s="34">
        <f>C21*$C$57</f>
        <v>0</v>
      </c>
      <c r="E21" s="34">
        <f>C21+D21</f>
        <v>0</v>
      </c>
      <c r="F21" s="34">
        <f>E21*0.22</f>
        <v>0</v>
      </c>
      <c r="G21" s="34">
        <f>E21+F21</f>
        <v>0</v>
      </c>
      <c r="H21" s="34"/>
      <c r="I21" s="34">
        <f>D21*$C$58</f>
        <v>0</v>
      </c>
      <c r="J21" s="21"/>
    </row>
    <row r="22" spans="1:11" s="4" customFormat="1" ht="25.5" customHeight="1" x14ac:dyDescent="0.25">
      <c r="A22" s="49"/>
      <c r="B22" s="33" t="s">
        <v>53</v>
      </c>
      <c r="C22" s="34"/>
      <c r="D22" s="34">
        <f>C22*$C$57</f>
        <v>0</v>
      </c>
      <c r="E22" s="34">
        <f t="shared" ref="E22:E23" si="4">C22+D22</f>
        <v>0</v>
      </c>
      <c r="F22" s="34">
        <f t="shared" ref="F22:F23" si="5">E22*0.22</f>
        <v>0</v>
      </c>
      <c r="G22" s="34">
        <f t="shared" ref="G22:G23" si="6">E22+F22</f>
        <v>0</v>
      </c>
      <c r="H22" s="34"/>
      <c r="I22" s="34">
        <f>D22*$C$58</f>
        <v>0</v>
      </c>
      <c r="J22" s="21"/>
    </row>
    <row r="23" spans="1:11" s="4" customFormat="1" ht="25.5" customHeight="1" thickBot="1" x14ac:dyDescent="0.3">
      <c r="A23" s="48"/>
      <c r="B23" s="33" t="s">
        <v>54</v>
      </c>
      <c r="C23" s="34"/>
      <c r="D23" s="34">
        <f>C23*$C$57</f>
        <v>0</v>
      </c>
      <c r="E23" s="34">
        <f t="shared" si="4"/>
        <v>0</v>
      </c>
      <c r="F23" s="34">
        <f t="shared" si="5"/>
        <v>0</v>
      </c>
      <c r="G23" s="34">
        <f t="shared" si="6"/>
        <v>0</v>
      </c>
      <c r="H23" s="34"/>
      <c r="I23" s="34">
        <f>D23*$C$58</f>
        <v>0</v>
      </c>
      <c r="J23" s="21"/>
    </row>
    <row r="24" spans="1:11" s="4" customFormat="1" ht="25.5" customHeight="1" thickBot="1" x14ac:dyDescent="0.3">
      <c r="B24" s="31" t="s">
        <v>37</v>
      </c>
      <c r="C24" s="35">
        <f t="shared" ref="C24:I24" si="7">SUM(C21:C23)</f>
        <v>0</v>
      </c>
      <c r="D24" s="35">
        <f t="shared" si="7"/>
        <v>0</v>
      </c>
      <c r="E24" s="35">
        <f t="shared" si="7"/>
        <v>0</v>
      </c>
      <c r="F24" s="35">
        <f t="shared" si="7"/>
        <v>0</v>
      </c>
      <c r="G24" s="35">
        <f t="shared" si="7"/>
        <v>0</v>
      </c>
      <c r="H24" s="35">
        <f t="shared" si="7"/>
        <v>0</v>
      </c>
      <c r="I24" s="35">
        <f t="shared" si="7"/>
        <v>0</v>
      </c>
      <c r="J24" s="21"/>
      <c r="K24" s="37">
        <f>G24+(H24+I24)*$C$59</f>
        <v>0</v>
      </c>
    </row>
    <row r="25" spans="1:11" s="4" customFormat="1" ht="25.5" customHeight="1" x14ac:dyDescent="0.25">
      <c r="B25" s="31"/>
      <c r="C25" s="32"/>
      <c r="D25" s="32"/>
      <c r="E25" s="32"/>
      <c r="F25" s="32"/>
      <c r="G25" s="32"/>
      <c r="H25" s="32"/>
      <c r="I25" s="32"/>
      <c r="J25" s="21"/>
      <c r="K25" s="36"/>
    </row>
    <row r="26" spans="1:11" s="4" customFormat="1" ht="25.5" customHeight="1" x14ac:dyDescent="0.25">
      <c r="A26" s="47" t="s">
        <v>25</v>
      </c>
      <c r="B26" s="33" t="s">
        <v>55</v>
      </c>
      <c r="C26" s="34"/>
      <c r="D26" s="34">
        <f>C26*$C$57</f>
        <v>0</v>
      </c>
      <c r="E26" s="34">
        <f>C26+D26</f>
        <v>0</v>
      </c>
      <c r="F26" s="34">
        <f>E26*0.22</f>
        <v>0</v>
      </c>
      <c r="G26" s="34">
        <f>E26+F26</f>
        <v>0</v>
      </c>
      <c r="H26" s="34"/>
      <c r="I26" s="34">
        <f>D26*$C$58</f>
        <v>0</v>
      </c>
      <c r="J26" s="21"/>
    </row>
    <row r="27" spans="1:11" s="4" customFormat="1" ht="25.5" customHeight="1" x14ac:dyDescent="0.25">
      <c r="A27" s="49"/>
      <c r="B27" s="33" t="s">
        <v>56</v>
      </c>
      <c r="C27" s="34"/>
      <c r="D27" s="34">
        <f>C27*$C$57</f>
        <v>0</v>
      </c>
      <c r="E27" s="34">
        <f>C27+D27</f>
        <v>0</v>
      </c>
      <c r="F27" s="34">
        <f>E27*0.22</f>
        <v>0</v>
      </c>
      <c r="G27" s="34">
        <f t="shared" ref="G27:G29" si="8">E27+F27</f>
        <v>0</v>
      </c>
      <c r="H27" s="34"/>
      <c r="I27" s="34">
        <f>D27*$C$58</f>
        <v>0</v>
      </c>
      <c r="J27" s="21"/>
      <c r="K27" s="36"/>
    </row>
    <row r="28" spans="1:11" s="4" customFormat="1" ht="25.5" customHeight="1" x14ac:dyDescent="0.25">
      <c r="A28" s="49"/>
      <c r="B28" s="33" t="s">
        <v>57</v>
      </c>
      <c r="C28" s="34"/>
      <c r="D28" s="34">
        <f>C28*$C$57</f>
        <v>0</v>
      </c>
      <c r="E28" s="34">
        <f>C28+D28</f>
        <v>0</v>
      </c>
      <c r="F28" s="34">
        <f>E28*0.22</f>
        <v>0</v>
      </c>
      <c r="G28" s="34">
        <f t="shared" ref="G28" si="9">E28+F28</f>
        <v>0</v>
      </c>
      <c r="H28" s="34"/>
      <c r="I28" s="34">
        <f>D28*$C$58</f>
        <v>0</v>
      </c>
      <c r="J28" s="21"/>
      <c r="K28" s="36"/>
    </row>
    <row r="29" spans="1:11" s="4" customFormat="1" ht="25.5" customHeight="1" thickBot="1" x14ac:dyDescent="0.3">
      <c r="A29" s="48"/>
      <c r="B29" s="33" t="s">
        <v>58</v>
      </c>
      <c r="C29" s="34"/>
      <c r="D29" s="34">
        <f>C29*$C$57</f>
        <v>0</v>
      </c>
      <c r="E29" s="34">
        <f t="shared" ref="E29" si="10">C29+D29</f>
        <v>0</v>
      </c>
      <c r="F29" s="34">
        <f t="shared" ref="F29" si="11">E29*0.22</f>
        <v>0</v>
      </c>
      <c r="G29" s="34">
        <f t="shared" si="8"/>
        <v>0</v>
      </c>
      <c r="H29" s="34"/>
      <c r="I29" s="34">
        <f>D29*$C$58</f>
        <v>0</v>
      </c>
      <c r="J29" s="21"/>
      <c r="K29" s="36"/>
    </row>
    <row r="30" spans="1:11" s="4" customFormat="1" ht="25.5" customHeight="1" thickBot="1" x14ac:dyDescent="0.3">
      <c r="B30" s="31" t="s">
        <v>38</v>
      </c>
      <c r="C30" s="35">
        <f t="shared" ref="C30:H30" si="12">SUM(C26:C29)</f>
        <v>0</v>
      </c>
      <c r="D30" s="35">
        <f t="shared" si="12"/>
        <v>0</v>
      </c>
      <c r="E30" s="35">
        <f t="shared" si="12"/>
        <v>0</v>
      </c>
      <c r="F30" s="35">
        <f t="shared" si="12"/>
        <v>0</v>
      </c>
      <c r="G30" s="35">
        <f t="shared" si="12"/>
        <v>0</v>
      </c>
      <c r="H30" s="35">
        <f t="shared" si="12"/>
        <v>0</v>
      </c>
      <c r="I30" s="35">
        <f>SUM(I26:I29)</f>
        <v>0</v>
      </c>
      <c r="J30" s="21"/>
      <c r="K30" s="37">
        <f>G30+(H30+I30)*$C$59</f>
        <v>0</v>
      </c>
    </row>
    <row r="31" spans="1:11" s="4" customFormat="1" ht="25.5" customHeight="1" x14ac:dyDescent="0.25">
      <c r="B31" s="31"/>
      <c r="C31" s="32"/>
      <c r="D31" s="32"/>
      <c r="E31" s="32"/>
      <c r="F31" s="32"/>
      <c r="G31" s="32"/>
      <c r="H31" s="32"/>
      <c r="I31" s="32"/>
      <c r="J31" s="21"/>
      <c r="K31" s="36"/>
    </row>
    <row r="32" spans="1:11" s="4" customFormat="1" ht="25.5" customHeight="1" x14ac:dyDescent="0.25">
      <c r="A32" s="47" t="s">
        <v>26</v>
      </c>
      <c r="B32" s="33" t="s">
        <v>59</v>
      </c>
      <c r="C32" s="34"/>
      <c r="D32" s="34">
        <f>C32*$C$57</f>
        <v>0</v>
      </c>
      <c r="E32" s="34">
        <f>C32+D32</f>
        <v>0</v>
      </c>
      <c r="F32" s="34">
        <f>E32*0.22</f>
        <v>0</v>
      </c>
      <c r="G32" s="34">
        <f>E32+F32</f>
        <v>0</v>
      </c>
      <c r="H32" s="34"/>
      <c r="I32" s="34">
        <f>D32*$C$58</f>
        <v>0</v>
      </c>
      <c r="J32" s="21"/>
    </row>
    <row r="33" spans="1:11" s="4" customFormat="1" ht="25.5" customHeight="1" x14ac:dyDescent="0.25">
      <c r="A33" s="49"/>
      <c r="B33" s="33" t="s">
        <v>69</v>
      </c>
      <c r="C33" s="34"/>
      <c r="D33" s="34">
        <f>C33*$C$57</f>
        <v>0</v>
      </c>
      <c r="E33" s="34">
        <f>C33+D33</f>
        <v>0</v>
      </c>
      <c r="F33" s="34">
        <f>E33*0.22</f>
        <v>0</v>
      </c>
      <c r="G33" s="34">
        <f>E33+F33</f>
        <v>0</v>
      </c>
      <c r="H33" s="34"/>
      <c r="I33" s="34">
        <f>D33*$C$58</f>
        <v>0</v>
      </c>
      <c r="J33" s="21"/>
    </row>
    <row r="34" spans="1:11" s="4" customFormat="1" ht="25.5" customHeight="1" thickBot="1" x14ac:dyDescent="0.3">
      <c r="A34" s="48"/>
      <c r="B34" s="33" t="s">
        <v>60</v>
      </c>
      <c r="C34" s="34"/>
      <c r="D34" s="34">
        <f>C34*$C$57</f>
        <v>0</v>
      </c>
      <c r="E34" s="34">
        <f>C34+D34</f>
        <v>0</v>
      </c>
      <c r="F34" s="34">
        <f>E34*0.22</f>
        <v>0</v>
      </c>
      <c r="G34" s="34">
        <f>E34+F34</f>
        <v>0</v>
      </c>
      <c r="H34" s="34"/>
      <c r="I34" s="34">
        <f>D34*$C$58</f>
        <v>0</v>
      </c>
      <c r="J34" s="21"/>
      <c r="K34" s="36"/>
    </row>
    <row r="35" spans="1:11" s="4" customFormat="1" ht="25.5" customHeight="1" thickBot="1" x14ac:dyDescent="0.3">
      <c r="B35" s="31" t="s">
        <v>42</v>
      </c>
      <c r="C35" s="35">
        <f t="shared" ref="C35:H35" si="13">SUM(C32:C34)</f>
        <v>0</v>
      </c>
      <c r="D35" s="35">
        <f t="shared" si="13"/>
        <v>0</v>
      </c>
      <c r="E35" s="35">
        <f t="shared" si="13"/>
        <v>0</v>
      </c>
      <c r="F35" s="35">
        <f t="shared" si="13"/>
        <v>0</v>
      </c>
      <c r="G35" s="35">
        <f t="shared" si="13"/>
        <v>0</v>
      </c>
      <c r="H35" s="35">
        <f t="shared" si="13"/>
        <v>0</v>
      </c>
      <c r="I35" s="35">
        <f>SUM(I32:I34)</f>
        <v>0</v>
      </c>
      <c r="J35" s="21"/>
      <c r="K35" s="37">
        <f>G35+(H35+I35)*$C$59</f>
        <v>0</v>
      </c>
    </row>
    <row r="36" spans="1:11" s="4" customFormat="1" ht="25.5" customHeight="1" x14ac:dyDescent="0.25">
      <c r="B36" s="31"/>
      <c r="C36" s="32"/>
      <c r="D36" s="32"/>
      <c r="E36" s="32"/>
      <c r="F36" s="32"/>
      <c r="G36" s="32"/>
      <c r="H36" s="32"/>
      <c r="I36" s="32"/>
      <c r="J36" s="21"/>
      <c r="K36" s="36"/>
    </row>
    <row r="37" spans="1:11" s="4" customFormat="1" ht="25.5" customHeight="1" x14ac:dyDescent="0.25">
      <c r="A37" s="47" t="s">
        <v>27</v>
      </c>
      <c r="B37" s="33" t="s">
        <v>61</v>
      </c>
      <c r="C37" s="34"/>
      <c r="D37" s="34">
        <f>C37*$C$57</f>
        <v>0</v>
      </c>
      <c r="E37" s="34">
        <f>C37+D37</f>
        <v>0</v>
      </c>
      <c r="F37" s="34">
        <f>E37*0.22</f>
        <v>0</v>
      </c>
      <c r="G37" s="34">
        <f>E37+F37</f>
        <v>0</v>
      </c>
      <c r="H37" s="34"/>
      <c r="I37" s="34">
        <f>D37*$C$58</f>
        <v>0</v>
      </c>
      <c r="J37" s="21"/>
    </row>
    <row r="38" spans="1:11" s="4" customFormat="1" ht="25.5" customHeight="1" x14ac:dyDescent="0.25">
      <c r="A38" s="49"/>
      <c r="B38" s="33" t="s">
        <v>70</v>
      </c>
      <c r="C38" s="34"/>
      <c r="D38" s="34">
        <f>C38*$C$57</f>
        <v>0</v>
      </c>
      <c r="E38" s="34">
        <f>C38+D38</f>
        <v>0</v>
      </c>
      <c r="F38" s="34">
        <f>E38*0.22</f>
        <v>0</v>
      </c>
      <c r="G38" s="34">
        <f>E38+F38</f>
        <v>0</v>
      </c>
      <c r="H38" s="34"/>
      <c r="I38" s="34">
        <f>D38*$C$58</f>
        <v>0</v>
      </c>
      <c r="J38" s="21"/>
    </row>
    <row r="39" spans="1:11" s="4" customFormat="1" ht="25.5" customHeight="1" x14ac:dyDescent="0.25">
      <c r="A39" s="49"/>
      <c r="B39" s="33" t="s">
        <v>62</v>
      </c>
      <c r="C39" s="34"/>
      <c r="D39" s="34">
        <f>C39*$C$57</f>
        <v>0</v>
      </c>
      <c r="E39" s="34">
        <f>C39+D39</f>
        <v>0</v>
      </c>
      <c r="F39" s="34">
        <f>E39*0.22</f>
        <v>0</v>
      </c>
      <c r="G39" s="34">
        <f>E39+F39</f>
        <v>0</v>
      </c>
      <c r="H39" s="34"/>
      <c r="I39" s="34">
        <f>D39*$C$58</f>
        <v>0</v>
      </c>
      <c r="J39" s="21"/>
      <c r="K39" s="36"/>
    </row>
    <row r="40" spans="1:11" s="4" customFormat="1" ht="25.5" customHeight="1" thickBot="1" x14ac:dyDescent="0.3">
      <c r="A40" s="48"/>
      <c r="B40" s="33" t="s">
        <v>63</v>
      </c>
      <c r="C40" s="34"/>
      <c r="D40" s="34">
        <f>C40*$C$57</f>
        <v>0</v>
      </c>
      <c r="E40" s="34">
        <f t="shared" ref="E40" si="14">C40+D40</f>
        <v>0</v>
      </c>
      <c r="F40" s="34">
        <f t="shared" ref="F40" si="15">E40*0.22</f>
        <v>0</v>
      </c>
      <c r="G40" s="34">
        <f t="shared" ref="G40" si="16">E40+F40</f>
        <v>0</v>
      </c>
      <c r="H40" s="34"/>
      <c r="I40" s="34">
        <f>D40*$C$58</f>
        <v>0</v>
      </c>
      <c r="J40" s="21"/>
      <c r="K40" s="36"/>
    </row>
    <row r="41" spans="1:11" s="4" customFormat="1" ht="25.5" customHeight="1" thickBot="1" x14ac:dyDescent="0.3">
      <c r="A41" s="44"/>
      <c r="B41" s="31" t="s">
        <v>45</v>
      </c>
      <c r="C41" s="35">
        <f t="shared" ref="C41:I41" si="17">SUM(C37:C40)</f>
        <v>0</v>
      </c>
      <c r="D41" s="35">
        <f>SUM(D37:D40)</f>
        <v>0</v>
      </c>
      <c r="E41" s="35">
        <f t="shared" si="17"/>
        <v>0</v>
      </c>
      <c r="F41" s="35">
        <f t="shared" si="17"/>
        <v>0</v>
      </c>
      <c r="G41" s="35">
        <f t="shared" si="17"/>
        <v>0</v>
      </c>
      <c r="H41" s="35">
        <f t="shared" si="17"/>
        <v>0</v>
      </c>
      <c r="I41" s="35">
        <f t="shared" si="17"/>
        <v>0</v>
      </c>
      <c r="J41" s="21"/>
      <c r="K41" s="37">
        <f>G41+(H41+I41)*$C$59</f>
        <v>0</v>
      </c>
    </row>
    <row r="42" spans="1:11" s="4" customFormat="1" ht="25.5" customHeight="1" x14ac:dyDescent="0.25">
      <c r="B42" s="31"/>
      <c r="C42" s="45"/>
      <c r="D42" s="45"/>
      <c r="E42" s="45"/>
      <c r="F42" s="45"/>
      <c r="G42" s="45"/>
      <c r="H42" s="45"/>
      <c r="I42" s="45"/>
      <c r="J42" s="21"/>
      <c r="K42" s="46"/>
    </row>
    <row r="43" spans="1:11" s="4" customFormat="1" ht="25.5" customHeight="1" x14ac:dyDescent="0.25">
      <c r="A43" s="47" t="s">
        <v>28</v>
      </c>
      <c r="B43" s="33" t="s">
        <v>51</v>
      </c>
      <c r="C43" s="34"/>
      <c r="D43" s="34">
        <f>C43*$C$57</f>
        <v>0</v>
      </c>
      <c r="E43" s="34">
        <f>C43+D43</f>
        <v>0</v>
      </c>
      <c r="F43" s="34">
        <f>E43*0.22</f>
        <v>0</v>
      </c>
      <c r="G43" s="34">
        <f>E43+F43</f>
        <v>0</v>
      </c>
      <c r="H43" s="34"/>
      <c r="I43" s="34">
        <f>D43*$C$58</f>
        <v>0</v>
      </c>
      <c r="J43" s="21"/>
    </row>
    <row r="44" spans="1:11" s="4" customFormat="1" ht="25.5" customHeight="1" thickBot="1" x14ac:dyDescent="0.3">
      <c r="A44" s="48"/>
      <c r="B44" s="33" t="s">
        <v>64</v>
      </c>
      <c r="C44" s="34"/>
      <c r="D44" s="34">
        <f>C44*$C$57</f>
        <v>0</v>
      </c>
      <c r="E44" s="34">
        <f>C44+D44</f>
        <v>0</v>
      </c>
      <c r="F44" s="34">
        <f>E44*0.22</f>
        <v>0</v>
      </c>
      <c r="G44" s="34">
        <f>E44+F44</f>
        <v>0</v>
      </c>
      <c r="H44" s="34"/>
      <c r="I44" s="34">
        <f>D44*$C$58</f>
        <v>0</v>
      </c>
      <c r="J44" s="21"/>
      <c r="K44" s="36"/>
    </row>
    <row r="45" spans="1:11" s="4" customFormat="1" ht="25.5" customHeight="1" thickBot="1" x14ac:dyDescent="0.3">
      <c r="B45" s="31" t="s">
        <v>67</v>
      </c>
      <c r="C45" s="35">
        <f t="shared" ref="C45" si="18">SUM(C43:C44)</f>
        <v>0</v>
      </c>
      <c r="D45" s="35">
        <f t="shared" ref="D45" si="19">SUM(D43:D44)</f>
        <v>0</v>
      </c>
      <c r="E45" s="35">
        <f t="shared" ref="E45" si="20">SUM(E43:E44)</f>
        <v>0</v>
      </c>
      <c r="F45" s="35">
        <f t="shared" ref="F45" si="21">SUM(F43:F44)</f>
        <v>0</v>
      </c>
      <c r="G45" s="35">
        <f t="shared" ref="G45" si="22">SUM(G43:G44)</f>
        <v>0</v>
      </c>
      <c r="H45" s="35">
        <f t="shared" ref="H45" si="23">SUM(H43:H44)</f>
        <v>0</v>
      </c>
      <c r="I45" s="35">
        <f t="shared" ref="I45" si="24">SUM(I43:I44)</f>
        <v>0</v>
      </c>
      <c r="J45" s="21"/>
      <c r="K45" s="37">
        <f>G45+(H45+I45)*$C$59</f>
        <v>0</v>
      </c>
    </row>
    <row r="46" spans="1:11" s="4" customFormat="1" ht="25.5" customHeight="1" x14ac:dyDescent="0.25">
      <c r="B46" s="31"/>
      <c r="C46" s="32"/>
      <c r="D46" s="32"/>
      <c r="E46" s="32"/>
      <c r="F46" s="32"/>
      <c r="G46" s="32"/>
      <c r="H46" s="32"/>
      <c r="I46" s="32"/>
      <c r="J46" s="21"/>
      <c r="K46" s="36"/>
    </row>
    <row r="47" spans="1:11" s="4" customFormat="1" ht="25.5" customHeight="1" x14ac:dyDescent="0.25">
      <c r="A47" s="47" t="s">
        <v>29</v>
      </c>
      <c r="B47" s="33" t="s">
        <v>65</v>
      </c>
      <c r="C47" s="34"/>
      <c r="D47" s="34">
        <f>C47*$C$57</f>
        <v>0</v>
      </c>
      <c r="E47" s="34">
        <f>C47+D47</f>
        <v>0</v>
      </c>
      <c r="F47" s="34">
        <f>E47*0.22</f>
        <v>0</v>
      </c>
      <c r="G47" s="34">
        <f>E47+F47</f>
        <v>0</v>
      </c>
      <c r="H47" s="34"/>
      <c r="I47" s="34">
        <f>D47*$C$58</f>
        <v>0</v>
      </c>
      <c r="J47" s="21"/>
    </row>
    <row r="48" spans="1:11" s="4" customFormat="1" ht="25.5" customHeight="1" x14ac:dyDescent="0.25">
      <c r="A48" s="49"/>
      <c r="B48" s="33" t="s">
        <v>71</v>
      </c>
      <c r="C48" s="34"/>
      <c r="D48" s="34">
        <f>C48*$C$57</f>
        <v>0</v>
      </c>
      <c r="E48" s="34">
        <f>C48+D48</f>
        <v>0</v>
      </c>
      <c r="F48" s="34">
        <f>E48*0.22</f>
        <v>0</v>
      </c>
      <c r="G48" s="34">
        <f>E48+F48</f>
        <v>0</v>
      </c>
      <c r="H48" s="34"/>
      <c r="I48" s="34">
        <f>D48*$C$58</f>
        <v>0</v>
      </c>
      <c r="J48" s="21"/>
    </row>
    <row r="49" spans="1:11" s="4" customFormat="1" ht="25.5" customHeight="1" x14ac:dyDescent="0.25">
      <c r="A49" s="49"/>
      <c r="B49" s="33" t="s">
        <v>58</v>
      </c>
      <c r="C49" s="34"/>
      <c r="D49" s="34">
        <f>C49*$C$57</f>
        <v>0</v>
      </c>
      <c r="E49" s="34">
        <f>C49+D49</f>
        <v>0</v>
      </c>
      <c r="F49" s="34">
        <f>E49*0.22</f>
        <v>0</v>
      </c>
      <c r="G49" s="34">
        <f>E49+F49</f>
        <v>0</v>
      </c>
      <c r="H49" s="34"/>
      <c r="I49" s="34">
        <f>D49*$C$58</f>
        <v>0</v>
      </c>
      <c r="J49" s="21"/>
      <c r="K49" s="36"/>
    </row>
    <row r="50" spans="1:11" s="4" customFormat="1" ht="25.5" customHeight="1" thickBot="1" x14ac:dyDescent="0.3">
      <c r="A50" s="48"/>
      <c r="B50" s="33" t="s">
        <v>66</v>
      </c>
      <c r="C50" s="34"/>
      <c r="D50" s="34">
        <f>C50*$C$57</f>
        <v>0</v>
      </c>
      <c r="E50" s="34">
        <f t="shared" ref="E50" si="25">C50+D50</f>
        <v>0</v>
      </c>
      <c r="F50" s="34">
        <f t="shared" ref="F50" si="26">E50*0.22</f>
        <v>0</v>
      </c>
      <c r="G50" s="34">
        <f t="shared" ref="G50" si="27">E50+F50</f>
        <v>0</v>
      </c>
      <c r="H50" s="34"/>
      <c r="I50" s="34">
        <f>D50*$C$58</f>
        <v>0</v>
      </c>
      <c r="J50" s="21"/>
      <c r="K50" s="36"/>
    </row>
    <row r="51" spans="1:11" s="4" customFormat="1" ht="25.5" customHeight="1" thickBot="1" x14ac:dyDescent="0.3">
      <c r="A51" s="44"/>
      <c r="B51" s="31" t="s">
        <v>68</v>
      </c>
      <c r="C51" s="35">
        <f t="shared" ref="C51:I51" si="28">SUM(C47:C50)</f>
        <v>0</v>
      </c>
      <c r="D51" s="35">
        <f>SUM(D47:D50)</f>
        <v>0</v>
      </c>
      <c r="E51" s="35">
        <f>SUM(E47:E50)</f>
        <v>0</v>
      </c>
      <c r="F51" s="35">
        <f>SUM(F47:F50)</f>
        <v>0</v>
      </c>
      <c r="G51" s="35">
        <f>SUM(G47:G50)</f>
        <v>0</v>
      </c>
      <c r="H51" s="35">
        <f>SUM(H47:H50)</f>
        <v>0</v>
      </c>
      <c r="I51" s="35">
        <f>SUM(I47:I50)</f>
        <v>0</v>
      </c>
      <c r="J51" s="21"/>
      <c r="K51" s="37">
        <f>G51+(H51+I51)*$C$59</f>
        <v>0</v>
      </c>
    </row>
    <row r="52" spans="1:11" ht="26.45" customHeight="1" x14ac:dyDescent="0.25"/>
    <row r="53" spans="1:11" ht="26.45" customHeight="1" x14ac:dyDescent="0.25">
      <c r="J53" s="29" t="s">
        <v>22</v>
      </c>
      <c r="K53" s="43" t="s">
        <v>41</v>
      </c>
    </row>
    <row r="54" spans="1:11" ht="26.45" customHeight="1" x14ac:dyDescent="0.25">
      <c r="I54" t="s">
        <v>46</v>
      </c>
    </row>
    <row r="55" spans="1:11" ht="18.75" x14ac:dyDescent="0.25">
      <c r="B55" s="17" t="s">
        <v>3</v>
      </c>
      <c r="C55" s="17"/>
      <c r="D55" s="17"/>
      <c r="E55" s="17"/>
      <c r="F55" s="17"/>
      <c r="G55" s="17"/>
      <c r="H55" s="17"/>
      <c r="I55" s="38"/>
      <c r="J55" s="39"/>
      <c r="K55" s="36"/>
    </row>
    <row r="56" spans="1:11" x14ac:dyDescent="0.25">
      <c r="B56" s="18" t="s">
        <v>40</v>
      </c>
    </row>
    <row r="57" spans="1:11" x14ac:dyDescent="0.25">
      <c r="B57" s="18" t="s">
        <v>15</v>
      </c>
      <c r="C57" s="41">
        <v>0.1</v>
      </c>
      <c r="D57" t="s">
        <v>43</v>
      </c>
    </row>
    <row r="58" spans="1:11" x14ac:dyDescent="0.25">
      <c r="B58" s="18" t="s">
        <v>14</v>
      </c>
      <c r="C58" s="41">
        <v>0.2</v>
      </c>
      <c r="D58" t="s">
        <v>44</v>
      </c>
    </row>
    <row r="59" spans="1:11" x14ac:dyDescent="0.25">
      <c r="B59" s="18" t="s">
        <v>13</v>
      </c>
      <c r="C59" s="42">
        <v>0.65800000000000003</v>
      </c>
      <c r="D59" t="s">
        <v>35</v>
      </c>
    </row>
    <row r="60" spans="1:11" x14ac:dyDescent="0.25">
      <c r="B60" s="40" t="s">
        <v>39</v>
      </c>
    </row>
    <row r="61" spans="1:11" x14ac:dyDescent="0.25">
      <c r="B61" s="18"/>
    </row>
    <row r="64" spans="1:11" ht="15.75" x14ac:dyDescent="0.25">
      <c r="B64" s="22" t="s">
        <v>10</v>
      </c>
    </row>
    <row r="65" spans="2:8" x14ac:dyDescent="0.25">
      <c r="B65" s="3"/>
    </row>
    <row r="68" spans="2:8" x14ac:dyDescent="0.25">
      <c r="B68" s="23" t="s">
        <v>11</v>
      </c>
      <c r="C68" s="19"/>
      <c r="D68" s="20"/>
      <c r="H68" s="20"/>
    </row>
    <row r="69" spans="2:8" x14ac:dyDescent="0.25">
      <c r="C69" s="19"/>
    </row>
    <row r="70" spans="2:8" x14ac:dyDescent="0.25">
      <c r="C70" s="19"/>
    </row>
    <row r="71" spans="2:8" x14ac:dyDescent="0.25">
      <c r="B71" s="3"/>
    </row>
    <row r="72" spans="2:8" x14ac:dyDescent="0.25">
      <c r="B72" s="23" t="s">
        <v>12</v>
      </c>
    </row>
  </sheetData>
  <mergeCells count="7">
    <mergeCell ref="A43:A44"/>
    <mergeCell ref="A47:A50"/>
    <mergeCell ref="A16:A18"/>
    <mergeCell ref="A21:A23"/>
    <mergeCell ref="A26:A29"/>
    <mergeCell ref="A32:A34"/>
    <mergeCell ref="A37:A40"/>
  </mergeCells>
  <phoneticPr fontId="1" type="noConversion"/>
  <dataValidations count="1">
    <dataValidation type="list" allowBlank="1" showInputMessage="1" showErrorMessage="1" sqref="K53" xr:uid="{D891D98D-D4AC-4087-82C1-7B398C4FD69A}">
      <formula1>"No, Sí"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:F1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Martina Heijo</cp:lastModifiedBy>
  <cp:revision/>
  <cp:lastPrinted>2025-02-19T15:01:02Z</cp:lastPrinted>
  <dcterms:created xsi:type="dcterms:W3CDTF">2012-02-09T18:55:17Z</dcterms:created>
  <dcterms:modified xsi:type="dcterms:W3CDTF">2026-06-22T18:41:32Z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